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s\Javna naročila evidenca\Naročila 2021\javna naročila 2026\31_PERIFERNI KATETRI\RD\"/>
    </mc:Choice>
  </mc:AlternateContent>
  <xr:revisionPtr revIDLastSave="0" documentId="13_ncr:1_{0F829C58-0BD0-47EE-96AD-750BF61F6ABE}" xr6:coauthVersionLast="47" xr6:coauthVersionMax="47" xr10:uidLastSave="{00000000-0000-0000-0000-000000000000}"/>
  <bookViews>
    <workbookView xWindow="25080" yWindow="-120" windowWidth="29040" windowHeight="17520" xr2:uid="{00000000-000D-0000-FFFF-FFFF00000000}"/>
  </bookViews>
  <sheets>
    <sheet name="OBR-10 Predračun" sheetId="5" r:id="rId1"/>
  </sheets>
  <definedNames>
    <definedName name="_xlnm._FilterDatabase" localSheetId="0" hidden="1">'OBR-10 Predračun'!$A$3:$T$30</definedName>
    <definedName name="_xlnm.Print_Titles" localSheetId="0">'OBR-10 Predračun'!$3:$3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29" i="5" l="1"/>
  <c r="O29" i="5"/>
  <c r="N28" i="5"/>
  <c r="N27" i="5"/>
  <c r="N25" i="5"/>
  <c r="O25" i="5"/>
  <c r="N24" i="5"/>
  <c r="O24" i="5"/>
  <c r="N22" i="5"/>
  <c r="O22" i="5"/>
  <c r="N21" i="5"/>
  <c r="O21" i="5"/>
  <c r="N19" i="5"/>
  <c r="O19" i="5"/>
  <c r="N18" i="5"/>
  <c r="O18" i="5"/>
  <c r="N17" i="5"/>
  <c r="O17" i="5"/>
  <c r="N16" i="5"/>
  <c r="O16" i="5"/>
  <c r="N14" i="5"/>
  <c r="N15" i="5" s="1"/>
  <c r="O14" i="5"/>
  <c r="O15" i="5" s="1"/>
  <c r="N12" i="5"/>
  <c r="O12" i="5"/>
  <c r="N11" i="5"/>
  <c r="O11" i="5"/>
  <c r="N9" i="5"/>
  <c r="O9" i="5"/>
  <c r="N8" i="5"/>
  <c r="N7" i="5"/>
  <c r="O7" i="5"/>
  <c r="N6" i="5"/>
  <c r="O6" i="5"/>
  <c r="N5" i="5"/>
  <c r="N4" i="5"/>
  <c r="O4" i="5"/>
  <c r="N30" i="5" l="1"/>
  <c r="O27" i="5"/>
  <c r="O13" i="5"/>
  <c r="O5" i="5"/>
  <c r="N13" i="5"/>
  <c r="O26" i="5"/>
  <c r="O8" i="5"/>
  <c r="N20" i="5"/>
  <c r="N23" i="5"/>
  <c r="N26" i="5"/>
  <c r="N10" i="5"/>
  <c r="O28" i="5"/>
  <c r="O23" i="5"/>
  <c r="O20" i="5"/>
  <c r="O10" i="5" l="1"/>
  <c r="O30" i="5"/>
</calcChain>
</file>

<file path=xl/sharedStrings.xml><?xml version="1.0" encoding="utf-8"?>
<sst xmlns="http://schemas.openxmlformats.org/spreadsheetml/2006/main" count="96" uniqueCount="71">
  <si>
    <t>EM</t>
  </si>
  <si>
    <t>CENA na EM brez DDV v EUR</t>
  </si>
  <si>
    <t>CENA na EM z DDV v EUR</t>
  </si>
  <si>
    <t>CENA PAK z DDV v EUR</t>
  </si>
  <si>
    <t>KATALOŠKA ŠTEVILKA</t>
  </si>
  <si>
    <t>PROIZVAJALEC</t>
  </si>
  <si>
    <t>07.02.04.01.001</t>
  </si>
  <si>
    <t>KOS</t>
  </si>
  <si>
    <t>07.02.04.01.002</t>
  </si>
  <si>
    <t>07.02.04.01.003</t>
  </si>
  <si>
    <t>07.02.04.01.004</t>
  </si>
  <si>
    <t>07.02.04.01.005</t>
  </si>
  <si>
    <t>07.02.04.01.006</t>
  </si>
  <si>
    <t>VREDNOST SKLOPA SKUPAJ:</t>
  </si>
  <si>
    <t>07.02.04.05.001</t>
  </si>
  <si>
    <t>07.02.04.05.002</t>
  </si>
  <si>
    <t>07.02.04.06.001</t>
  </si>
  <si>
    <t>07.02.04.06.002</t>
  </si>
  <si>
    <t>07.02.04.07.001</t>
  </si>
  <si>
    <t>07.02.04.07.002</t>
  </si>
  <si>
    <t>PONUDNIK</t>
  </si>
  <si>
    <t xml:space="preserve">Kanila intravenska,  brez varnega mehanizma, velikost 17 G. 1,5 x 45 mm +/- 1 mm dolžine, pretok min. </t>
  </si>
  <si>
    <t>SKLOP</t>
  </si>
  <si>
    <t>OPIS</t>
  </si>
  <si>
    <t>ŠIFRA</t>
  </si>
  <si>
    <t>PAKIRANJE</t>
  </si>
  <si>
    <t>OBR-10</t>
  </si>
  <si>
    <r>
      <rPr>
        <b/>
        <sz val="9"/>
        <rFont val="Aptos"/>
        <family val="2"/>
      </rPr>
      <t>Kateterski sistem za periferno aplikacijo zdravil.</t>
    </r>
    <r>
      <rPr>
        <sz val="9"/>
        <rFont val="Aptos"/>
        <family val="2"/>
      </rPr>
      <t xml:space="preserve"> Ostra konica igle za atravmatsko penetracijo. Kateter iz  poliuretana s podaljškom in stiščkom za zapiranje. Komaptibilen z luer lock  nastavki. Varni mehanizem, ki preprečuje neželjene vbode. Mehanizem se ne aktivira neželjeno med  vstavitvijo katetra. Prožna krilca za lažjo fiksacijo katetra. Sterilen, radiopačen, posamično pakiranje.  </t>
    </r>
    <r>
      <rPr>
        <b/>
        <sz val="9"/>
        <rFont val="Aptos"/>
        <family val="2"/>
      </rPr>
      <t>Dimenzije 24 G 0,7 x19 mm, petok min. 22 ml/min.</t>
    </r>
  </si>
  <si>
    <r>
      <rPr>
        <b/>
        <sz val="9"/>
        <rFont val="Aptos"/>
        <family val="2"/>
      </rPr>
      <t>Kateterski sistem za periferno aplikacijo zdravil.</t>
    </r>
    <r>
      <rPr>
        <sz val="9"/>
        <rFont val="Aptos"/>
        <family val="2"/>
      </rPr>
      <t xml:space="preserve"> Ostra konica igle za atravmatsko penetracijo. Kateter iz  vialona ali enakovredno poliuretana s podaljškom in stiščkom za zapiranje. Komaptibilen z luer lock  nastavki. Varni pasivni mehanizem, ki preprečuje neželjene vbode. Mehanizem se ne aktivira neželjeno med  vstavitvijo katetra. Prožna krilca za lažjo fiksacijo katetra. Sterilen, radiopačen, posamično pakiranje.</t>
    </r>
    <r>
      <rPr>
        <b/>
        <sz val="9"/>
        <rFont val="Aptos"/>
        <family val="2"/>
      </rPr>
      <t xml:space="preserve"> Dimenzije  22 G 0,9 x19 mm, petok min. 36 ml/min.</t>
    </r>
  </si>
  <si>
    <r>
      <rPr>
        <b/>
        <sz val="9"/>
        <rFont val="Aptos"/>
        <family val="2"/>
      </rPr>
      <t xml:space="preserve">Periferni venski kateter, Dvovhodni </t>
    </r>
    <r>
      <rPr>
        <sz val="9"/>
        <rFont val="Aptos"/>
        <family val="2"/>
      </rPr>
      <t>s portom in nepovratno valvulo za dodajanje zdravil. Ostra konica, dizajn reza omogoča atravmatsko in enostavno penetracijo vene,  zaščitena. Kateter iz poliuretana, brez lateksa, DEHP in PVC. Takojšen pobvratek krvi takoj po vstopu v žilo. Tanke in gladke stene, ki omogočajo hiter pretok tekočine. Široka dobro gibljiva krilca.  Zamašek. Komaptibilna z luer lock nastavki. Zanesljivo  tesnenje ob sestavnih delih kanile. Kateter brez varnega mehanizma. Barvni index dimenzij po EU standardih. Sterilen, radiopačen, posamično pakiranje.   Pakiranje omogoča aseptično odpiranje. Embalaža s podatki proizvajalca o artiklu, kat.št., LOT. dimenzije, materal, sterilnost, datum uporabe. En ponudnik za vse dimenzije. Ponudnik mora priložiti originalno izjavo proizvajalca, ki dokazuje da je pooblaščeni distributer za slovenski trg in usposobljen za predstavitve in pomoč pri uporabi produktov.</t>
    </r>
    <r>
      <rPr>
        <b/>
        <sz val="9"/>
        <rFont val="Aptos"/>
        <family val="2"/>
      </rPr>
      <t xml:space="preserve"> DIMENZIJA  22 G. 0,9 x 25 mm +/- 1 mm dolžine, pretok min. 42 ml/min.</t>
    </r>
  </si>
  <si>
    <r>
      <rPr>
        <b/>
        <sz val="9"/>
        <rFont val="Aptos"/>
        <family val="2"/>
      </rPr>
      <t xml:space="preserve">Periferni venski kateter, Dvovhodni </t>
    </r>
    <r>
      <rPr>
        <sz val="9"/>
        <rFont val="Aptos"/>
        <family val="2"/>
      </rPr>
      <t>s portom in nepovratno valvulo za dodajanje zdravil. Ostra konica, dizajn reza omogoča atravmatsko in enostavno penetracijo vene,  zaščitena. Kateter iz vialona, ki se v telesu zmehča za do 70 % in zato zmanjša možnostzapletov ter podaljša čas vstavljenosti. Brez lateksa, DEHP in PVC. Takojšen povratek krvi takoj po vstopu v žilo. Tanke in gladke stene, ki omogočajo hiter pretok tekočine. Široka dobro gibljiva krilca.  Zamašek. Komaptibilna z luer lock nastavki. Zanesljivo  tesnenje ob sestavnih delih kanile. Kateter brez varnega mehanizma. Barvni index dimenzij po EU standardih. Sterilen, radiopačen, posamično pakiranje.   Pakiranje omogoča aseptično odpiranje. Embalaža s podatki proizvajalca o artiklu, kat.št., LOT. dimenzije, materal, sterilnost, datum uporabe. En ponudnik za vse dimenzije. Ponudnik mora priložiti originalno izjavo proizvajalca, ki dokazuje da je pooblaščeni distributer za slovenski trg in usposobljen za predstavitve in pomoč pri uporabi produktov.</t>
    </r>
    <r>
      <rPr>
        <b/>
        <sz val="9"/>
        <rFont val="Aptos"/>
        <family val="2"/>
      </rPr>
      <t xml:space="preserve"> DIMENZIJA  22 G. 0,9 x 25 mm +/- 1 mm dolžine, pretok  min.42 ml/min.</t>
    </r>
  </si>
  <si>
    <r>
      <t xml:space="preserve">Periferni venski kateter, Dvovhodni s portom in nepovratno valvulo za dodajanje zdravil. Ostra konica, dizajn reza omogoča atravmatsko in enostavno penetracijo vene,  zaščiten. Kateter iz poliuretana, brez lateksa, DEHP in PVC. Hiter povratek  krvi ob  vstopu v veno. Tanke in gladke stene, ki omogočajo hiter pretok tekočine. Široka dobro gibljiva krilca.  Zamašek. Komaptibilna z luer lock nastavki. Zanesljivo  tesnenje ob sestavnih delih kanile. Kateter ima varni mehanizem za preprečevanje vbodov in kapljično razpršitev krvi. Se aktivira, ko iglo izvečemo iz katetra. Zaščita obda konico igle in se ne sname. Ni možna neželjena aktivacija mehanizma med vstavitvijo. Barvni index dimenzij po EU standardih. Sterilen, radiopačen, posamično pakiranje.   Pakiranje omogoča aseptično odpiranje. Embalaža s podatki proizvajalca o artiklu, kat.št., LOT. dimenzije, materal, sterilnost, datum uporabe. En ponudnik za vse dimenzije. Ponudnik mora priložiti originalno izjavo proizvajalca, ki dokazuje da je pooblaščeni distributer za slovenski trg in usposobljen za predstavitve in pomoč pri uporabi produktov. </t>
    </r>
    <r>
      <rPr>
        <b/>
        <sz val="9"/>
        <rFont val="Aptos"/>
        <family val="2"/>
      </rPr>
      <t>VELIKOST 14 G</t>
    </r>
    <r>
      <rPr>
        <sz val="9"/>
        <rFont val="Aptos"/>
        <family val="2"/>
      </rPr>
      <t xml:space="preserve"> (2,0 x 45 do50 mm), pretok 270 do 343 ml/min.</t>
    </r>
  </si>
  <si>
    <r>
      <t xml:space="preserve">Periferni venski kateter, Dvovhodni s portom in nepovratno valvulo za dodajanje zdravil. Ostra konica, dizajn reza omogoča atravmatsko in enostavno penetracijo vene,  zaščiten. Kateter iz poliuretana, brez lateksa, DEHP in PVC. Hiter povratek  krvi ob  vstopu v veno. Tanke in gladke stene, ki omogočajo hiter pretok tekočine. Široka dobro gibljiva krilca.  Zamašek. Komaptibilen z luer lock nastavki. Zanesljivo  tesnenje ob sestavnih delih kanile. Kateter ima varni mehanizem za preprečevanje vbodov in kapljično razpršitev krvi. Se aktivira, ko iglo izvečemo iz katetra. Zaščita obda konico igle in se ne sname. Ni možna neželjena aktivacija mehanizma med vstavitvijo. Barvni index dimenzij po EU standardih. Sterilen, radiopačen, posamično pakiranje.   Pakiranje omogoča aseptično odpiranje. Embalaža s podatki proizvajalca o artiklu, kat.št., LOT. dimenzije, materal, sterilnost, datum uporabe. En ponudnik za vse dimenzije. Ponudnik mora priložiti originalno izjavo proizvajalca, ki dokazuje da je pooblaščeni distributer za slovenski trg in usposobljen za predstavitve in pomoč pri uporabi produktov. </t>
    </r>
    <r>
      <rPr>
        <b/>
        <sz val="9"/>
        <rFont val="Aptos"/>
        <family val="2"/>
      </rPr>
      <t>VELIKOST 16 G</t>
    </r>
    <r>
      <rPr>
        <sz val="9"/>
        <rFont val="Aptos"/>
        <family val="2"/>
      </rPr>
      <t xml:space="preserve"> (1,8 x 45 do 50 mm), pretok 196 do 236 ml/min.</t>
    </r>
  </si>
  <si>
    <r>
      <t xml:space="preserve">Periferni venski kateter, Dvovhodni s portom in nepovratno valvulo za dodajanje zdravil. Ostra konica, dizajn reza omogoča atravmatsko in enostavno penetracijo vene,  zaščiten. Kateter iz poliuretana, brez lateksa, DEHP in PVC. Hiter povratek  krvi ob  vstopu v veno. Tanke in gladke stene, ki omogočajo hiter pretok tekočine. Široka dobro gibljiva krilca.  Zamašek. Komaptibilen z luer lock nastavki. Zanesljivo  tesnenje ob sestavnih delih kanile. Kateter ima varni mehanizem za preprečevanje vbodov in kapljično razpršitev krvi. Se aktivira, ko iglo izvečemo iz katetra. Zaščita obda konico igle in se ne sname. Ni možna neželjena aktivacija mehanizma med vstavitvijo. Barvni index dimenzij po EU standardih. Sterilen, radiopačen, posamično pakiranje.   Pakiranje omogoča aseptično odpiranje. Embalaža s podatki proizvajalca o artiklu, kat.št., LOT. dimenzije, materal, sterilnost, datum uporabe. En ponudnik za vse dimenzije. Ponudnik mora priložiti originalno izjavo proizvajalca, ki dokazuje da je pooblaščeni distributer za slovenski trg in usposobljen za predstavitve in pomoč pri uporabi produktov. </t>
    </r>
    <r>
      <rPr>
        <b/>
        <sz val="9"/>
        <rFont val="Aptos"/>
        <family val="2"/>
      </rPr>
      <t>VELIKOST 17 G</t>
    </r>
    <r>
      <rPr>
        <sz val="9"/>
        <rFont val="Aptos"/>
        <family val="2"/>
      </rPr>
      <t xml:space="preserve"> (1,5 x 45 mm), pretok 128 do 133 ml/min.</t>
    </r>
  </si>
  <si>
    <r>
      <t xml:space="preserve">Periferni venski kateter, Dvovhodni s portom in nepovratno valvulo za dodajanje zdravil. Ostra konica, dizajn reza omogoča atravmatsko in enostavno penetracijo vene,  zaščiten. Kateter iz poliuretana, brez lateksa, DEHP in PVC. Igla ima dodatno odprtino in idikator povratka krvi takoj po vstopu v žilo. Tanke in gladke stene, ki omogočajo hiter pretok tekočine. Široka dobro gibljiva krilca.  Zamašek. Komaptibilen z luer lock nastavki. Zanesljivo  tesnenje ob sestavnih delih kanile. Kateter ima varni mehanizem za preprečevanje vbodov in kapljično razpršitev krvi. Se aktivira, ko iglo izvečemo iz katetra. Zaščita obda konico igle in se ne sname. Ni možna neželjena aktivacija mehanizma med vstavitvijo. Barvni index dimenzij po EU standardih. Sterilen, radiopačen, posamično pakiranje.   Pakiranje omogoča aseptično odpiranje. Embalaža s podatki proizvajalca o artiklu, kat.št., LOT. dimenzije, materal, sterilnost, datum uporabe. En ponudnik za vse dimenzije. Ponudnik mora priložiti originalno izjavo proizvajalca, ki dokazuje da je pooblaščeni distributer za slovenski trg in usposobljen za predstavitve in pomoč pri uporabi produktov. </t>
    </r>
    <r>
      <rPr>
        <b/>
        <sz val="9"/>
        <rFont val="Aptos"/>
        <family val="2"/>
      </rPr>
      <t>VELIKOST 18 G. 1,3 x 32 mm +/- 1 mm dolžine, pretok min. 103 ml/min</t>
    </r>
  </si>
  <si>
    <r>
      <t>Periferni venski kateter, Dvovhodni s portom in nepovratno valvulo za dodajanje zdravil. Ostra konica, dizajn reza omogoča atravmatsko in enostavno penetracijo vene,  zaščiten. Kateter iz poliuretana, brez lateksa, DEHP in PVC. Igla ima dodatno odprtino in idikator povratka krvi takoj po vstopu v žilo. Tanke in gladke stene, ki omogočajo hiter pretok tekočine. Široka dobro gibljiva krilca.  Zamašek. Komaptibilen z luer lock nastavki. Zanesljivo  tesnenje ob sestavnih delih kanile. Kateter ima varni mehanizem za preprečevanje vbodov in kapljično razpršitev krvi. Se aktivira, ko iglo izvečemo iz katetra. Zaščita obda konico igle in se ne sname. Ni možna neželjena aktivacija mehanizma med vstavitvijo. Barvni index dimenzij po EU standardih. Sterilen, radiopačen, posamično pakiranje.   Pakiranje omogoča aseptično odpiranje. Embalaža s podatki proizvajalca o artiklu, kat.št., LOT. dimenzije, materal, sterilnost, datum uporabe. En ponudnik za vse dimenzije. Ponudnik mora priložiti originalno izjavo proizvajalca, ki dokazuje da je pooblaščeni distributer za slovenski trg in usposobljen za predstavitve in pomoč pri uporabi produktov.</t>
    </r>
    <r>
      <rPr>
        <b/>
        <sz val="9"/>
        <rFont val="Aptos"/>
        <family val="2"/>
      </rPr>
      <t>VELIKOST 20 G. 1,1 x  32 mm  +/- 1 mm dolžine, pretok min. od 61 do 67  ml/min.</t>
    </r>
  </si>
  <si>
    <r>
      <t>Periferni venski kateter, Dvovhodni s portom in nepovratno valvulo za dodajanje zdravil. Ostra konica, dizajn reza omogoča atravmatsko in enostavno penetracijo vene,  zaščiten. Kateter iz poliuretana, brez lateksa, DEHP in PVC. Igla ima dodatno odprtino in idikator povratka krvi takoj po vstopu v žilo. Tanke in gladke stene, ki omogočajo hiter pretok tekočine. Široka dobro gibljiva krilca.  Zamašek. Komaptibilen z luer lock nastavki. Zanesljivo  tesnenje ob sestavnih delih kanile. Kateter ima varni mehanizem za preprečevanje vbodov in kapljično razpršitev krvi. Se aktivira, ko iglo izvečemo iz katetra. Zaščita obda konico igle in se ne sname. Ni možna neželjena aktivacija mehanizma med vstavitvijo. Barvni index dimenzij po EU standardih. Sterilen, radiopačen, posamično pakiranje.   Pakiranje omogoča aseptično odpiranje. Embalaža s podatki proizvajalca o artiklu, kat.št., LOT. dimenzije, materal, sterilnost, datum uporabe. En ponudnik za vse dimenzije. Ponudnik mora priložiti originalno izjavo proizvajalca, ki dokazuje da je pooblaščeni distributer za slovenski trg in usposobljen za predstavitve in pomoč pri uporabi produktov.</t>
    </r>
    <r>
      <rPr>
        <b/>
        <sz val="9"/>
        <rFont val="Aptos"/>
        <family val="2"/>
      </rPr>
      <t>VELIKOST 22 G. 0,9 x 25 mm dolžine, pretok od 36 do 42 ml/min.</t>
    </r>
  </si>
  <si>
    <r>
      <rPr>
        <b/>
        <sz val="9"/>
        <rFont val="Aptos"/>
        <family val="2"/>
      </rPr>
      <t>Periferni venski kateter za pediatrijo, neonatologijo</t>
    </r>
    <r>
      <rPr>
        <sz val="9"/>
        <rFont val="Aptos"/>
        <family val="2"/>
      </rPr>
      <t xml:space="preserve">. </t>
    </r>
    <r>
      <rPr>
        <b/>
        <sz val="9"/>
        <rFont val="Aptos"/>
        <family val="2"/>
      </rPr>
      <t>Enovhodni.</t>
    </r>
    <r>
      <rPr>
        <sz val="9"/>
        <rFont val="Aptos"/>
        <family val="2"/>
      </rPr>
      <t xml:space="preserve">  Brez varnega mehanizma. Ostra konica, dizajn reza omogoča atravmatsko in enostavno penetracijo vene. Z dodatno luknjico na igli, ki omogoča takojšnjo vizualizacijo povratka krvi. Zaščitni pokrov. Kateter iz vialona, ki se v telesu zmehča za do 70 % in zato zmanjša možnostzapletov ter podaljša čas vstavljenosti. Brez lateksa, PVC in DEHP. Gladke stene, ki omogočajo hiter pretok.  Fleksibilna krilca v držalu za lažji oprijem. Uvajanje  z enako tehniko kot uvajanje  dvovhodnih katetrov. Zamašek. Komaptibilen z luer lock nastavki. Zanesljivo  tesnenje ob vseh sestavnih delih kanile. Barvni index dimenzij po EU standardih. Pakiranje omogoča aseptično odpiranje. Embalaža s podatki proizvajalca o artiklu, kat. št., LOT. dimenzije, materal, sterilnost, datum uporabe. Sterilna, radiopačna, posamično pakiranje.  Ponudnik mora priložiti originalno izjavo proizvajalca, ki dokazuje da je pooblaščeni distributer za slovenski trg in usposobljen za predstavitve in pomoč pri uporabi produktov.  </t>
    </r>
    <r>
      <rPr>
        <b/>
        <sz val="9"/>
        <rFont val="Aptos"/>
        <family val="2"/>
      </rPr>
      <t xml:space="preserve">Dimenzija: 0,7 x 19 mm, pretok min. 19 ml/min, 24 G </t>
    </r>
  </si>
  <si>
    <r>
      <rPr>
        <b/>
        <sz val="9"/>
        <rFont val="Aptos"/>
        <family val="2"/>
      </rPr>
      <t>Periferni venski kateter za pediatrijo, neonatologijo. Enovhodni</t>
    </r>
    <r>
      <rPr>
        <sz val="9"/>
        <rFont val="Aptos"/>
        <family val="2"/>
      </rPr>
      <t xml:space="preserve">.  Brez varnega mehanizma. Ostra konica, dizajn reza omogoča atravmatsko in enostavno penetracijo vene. Z dodatno luknjico na igli, ki omogoča takojšnjo vizualizacijo povratka krvi. Zaščitni pokrov. Kateter iz vialona, ki se v telesu zmehča za do 70 % in zato zmanjša možnostzapletov ter podaljša čas vstavljenosti. Brez lateksa, PVC in DEHP. Gladke stene, ki omogočajo hiter pretok.  Fleksibilna krilca v držalu za lažji oprijem. Uvajanje  z enako tehniko kot uvajanje  dvovhodnih katetrov. Zamašek. Komaptibilen z luer lock nastavki. Zanesljivo  tesnenje ob vseh sestavnih delih kanile. Barvni index dimenzij po EU standardih. Pakiranje omogoča aseptično odpiranje. Embalaža s podatki proizvajalca o artiklu, kat. št., LOT. dimenzije, materal, sterilnost, datum uporabe. Sterilna, radiopačna, posamično pakiranje. Ponudnik mora priložiti originalno izjavo proizvajalca, ki dokazuje da je pooblaščeni distributer za slovenski trg in usposobljen za predstavitve in pomoč pri uporabi produktov. </t>
    </r>
    <r>
      <rPr>
        <b/>
        <sz val="9"/>
        <rFont val="Aptos"/>
        <family val="2"/>
      </rPr>
      <t xml:space="preserve">Dimenzija: 0,6 x 19 mm, pretok min. 14 ml/min, 26 G </t>
    </r>
  </si>
  <si>
    <r>
      <rPr>
        <b/>
        <sz val="9"/>
        <rFont val="Aptos"/>
        <family val="2"/>
      </rPr>
      <t>Periferni venski kateter za pediatrijo in neonatologijo. Dvovhodni</t>
    </r>
    <r>
      <rPr>
        <sz val="9"/>
        <rFont val="Aptos"/>
        <family val="2"/>
      </rPr>
      <t xml:space="preserve"> s portom in nepovratno valvulo za dodajanje zdravil. Ostra konica, dizajn reza omogoča atravmatsko in enostavno penetracijo vene,  zaščiten. Kateter iz poliuretana, brez lateksa, DEHP in PVC. Hiter povratek  krvi ob  vstopu v veno. Tanke in gladke stene, ki omogočajo hiter pretok tekočin. Široka fleksibilna krilca.  Zamašek. Komaptibilna z luer lock nastavki. Zanesljivo  tesnenje ob sestavnih delih kanile. </t>
    </r>
    <r>
      <rPr>
        <b/>
        <sz val="9"/>
        <rFont val="Aptos"/>
        <family val="2"/>
      </rPr>
      <t xml:space="preserve">Varni mehanizem </t>
    </r>
    <r>
      <rPr>
        <sz val="9"/>
        <rFont val="Aptos"/>
        <family val="2"/>
      </rPr>
      <t xml:space="preserve">za preprečevanje vbodov, ki se aktivira, ko iglo izvečemo iz katetra. Zaščita se ne sname. Ni možna neželjena aktivacija mehanizma med vstavitvijo. Barvni index dimenzij po EU standardih. Sterilen, radiopačen, posamično pakiranje.   Pakiranje omogoča aseptično odpiranje. Embalaža s podatki proizvajalca o artiklu, kat. št., LOT. dimenzije, materal, sterilnost, datum uporabe.  Ponudnik mora priložiti originalno izjavo proizvajalca, ki dokazuje da je pooblaščeni distributer za slovenski trg in usposobljen za predstavitve in pomoč pri uporabi produktov. </t>
    </r>
    <r>
      <rPr>
        <b/>
        <sz val="9"/>
        <rFont val="Aptos"/>
        <family val="2"/>
      </rPr>
      <t>Dimenzije: 24 G, 0,7 x 19 mm, pretok min 22 ml/min.</t>
    </r>
  </si>
  <si>
    <r>
      <rPr>
        <b/>
        <sz val="9"/>
        <rFont val="Aptos"/>
        <family val="2"/>
      </rPr>
      <t>Periferni venski kateter. Enovhodni</t>
    </r>
    <r>
      <rPr>
        <sz val="9"/>
        <rFont val="Aptos"/>
        <family val="2"/>
      </rPr>
      <t xml:space="preserve">. Ostra konica, dizajn reza omogoča atravmatsko in enostavno penetracijo vene,  zaščiten. Kateter iz poliuretana, brez lateksa, DEHP in PVC. Hiter povratek  krvi ob  vstopu v veno. Tanke in gladke stene, ki omogočajo hiter pretok tekočin. Vsebuje septum, mehanizem, ki preprečuje iztekanje krvi iz katetra. Ergonomičen. Fleksibilna krilca, ki omogočajo fiksacijo kanile in tehniko zbadanja kot pri dvovhodnih kanilah. Komaptibilen z luer lock nastavki. Zanesljivo  tesnenje ob sestavnih delih katetra. </t>
    </r>
    <r>
      <rPr>
        <b/>
        <sz val="9"/>
        <rFont val="Aptos"/>
        <family val="2"/>
      </rPr>
      <t>Varni mehanizem</t>
    </r>
    <r>
      <rPr>
        <sz val="9"/>
        <rFont val="Aptos"/>
        <family val="2"/>
      </rPr>
      <t xml:space="preserve"> za preprečevanje vbodov.  Zaščita se ne sname. Ni možna neželjena aktivacija mehanizma med vstavitvijo. Barvni index dimenzij po EU standardih. Sterilen, radiopačen, posamično pakiranje. Pakiranje omogoča aseptično odpiranje. Embalaža s podatki proizvajalca o artiklu, kat. št., LOT. dimenzije, materal, sterilnost, datum uporabe. Dimenzije 18 G do 24 G en ponudnik. Dimenzija</t>
    </r>
    <r>
      <rPr>
        <b/>
        <sz val="9"/>
        <rFont val="Aptos"/>
        <family val="2"/>
      </rPr>
      <t xml:space="preserve"> 18 G. 1,3 x 32 mm +/- 1 mm dolžine, pretok min. 105 ml/min</t>
    </r>
  </si>
  <si>
    <r>
      <rPr>
        <b/>
        <sz val="9"/>
        <rFont val="Aptos"/>
        <family val="2"/>
      </rPr>
      <t>Kanila intravenska za periferne vene. Enovhodna</t>
    </r>
    <r>
      <rPr>
        <sz val="9"/>
        <rFont val="Aptos"/>
        <family val="2"/>
      </rPr>
      <t xml:space="preserve">. Ostra konica, dizajn reza omogoča atravmatsko in enostavno penetracijo vene,  zaščitena. Kateter iz poliuretana, brez lateksa, DEHP in PVC. Hiter povratek  krvi ob  vstopu v veno. Tanke in gladke stene, ki omogočajo hiter pretok tekočin. Vsebuje septum, mehanizem, ki preprečuje iztekanje krvi iz katetra. Ergonomična. Fleksibilna krilca, ki omogočajo fiksacijo kanile in tehniko zbadanja kot pri dvovhodnih kanilah. Komaptibilna z luer lock nastavki. Zanesljivo  tesnenje ob sestavnih delih kanile. Varni mehanizem za preprečevanje vbodov.  Zaščita se ne sname. Ni možna neželjena aktivacija mehanizma med vstavitvijo. Barvni index dimenzij po EU standardih. Sterilna, radiopačna, posamično pakiranje. Pakiranje omogoča aseptično odpiranje. Embalaža s podatki proizvajalca o artiklu, kat. št., LOT. dimenzije, materal, sterilnost, datum uporabe. Dimenzije 18 G do 24 G en ponudnik. </t>
    </r>
    <r>
      <rPr>
        <b/>
        <sz val="9"/>
        <rFont val="Aptos"/>
        <family val="2"/>
      </rPr>
      <t>Kanila intravenska,  enovhodna, varna, velikost 20 G. 1,1 x 25 mm +/- 1 mm dolžine, pretok min. 65 ml/min</t>
    </r>
  </si>
  <si>
    <r>
      <rPr>
        <b/>
        <sz val="9"/>
        <rFont val="Aptos"/>
        <family val="2"/>
      </rPr>
      <t xml:space="preserve">Kanila intravenska za periferne vene. Enovhodna. </t>
    </r>
    <r>
      <rPr>
        <sz val="9"/>
        <rFont val="Aptos"/>
        <family val="2"/>
      </rPr>
      <t xml:space="preserve">Ostra konica, dizajn reza omogoča atravmatsko in enostavno penetracijo vene,  zaščitena. Kateter iz poliuretana, brez lateksa, DEHP in PVC. Hiter povratek  krvi ob  vstopu v veno. Tanke in gladke stene, ki omogočajo hiter pretok tekočin. Vsebuje septum, mehanizem, ki preprečuje iztekanje krvi iz katetra. Ergonomična. Fleksibilna krilca, ki omogočajo fiksacijo kanile in tehniko zbadanja kot pri dvovhodnih kanilah. Komaptibilna z luer lock nastavki. Zanesljivo  tesnenje ob sestavnih delih kanile. Varni mehanizem za preprečevanje vbodov.  Zaščita se ne sname. Ni možna neželjena aktivacija mehanizma med vstavitvijo. Barvni index dimenzij po EU standardih. Sterilna, radiopačna, posamično pakiranje. Pakiranje omogoča aseptično odpiranje. Embalaža s podatki proizvajalca o artiklu, kat. št., LOT. dimenzije, materal, sterilnost, datum uporabe. Dimenzije 18 G do 24 G en ponudnik. </t>
    </r>
    <r>
      <rPr>
        <b/>
        <sz val="9"/>
        <rFont val="Aptos"/>
        <family val="2"/>
      </rPr>
      <t>Kanila intravenska,  enovhodna, varna, velikost 22 G. 0,9 x 25 mm +/- 1 mm dolžine, pretok min. 35 ml/min</t>
    </r>
  </si>
  <si>
    <r>
      <rPr>
        <b/>
        <sz val="9"/>
        <rFont val="Aptos"/>
        <family val="2"/>
      </rPr>
      <t>Kanila intravenska za periferne vene. Enovhodna</t>
    </r>
    <r>
      <rPr>
        <sz val="9"/>
        <rFont val="Aptos"/>
        <family val="2"/>
      </rPr>
      <t xml:space="preserve">. Ostra konica, dizajn reza omogoča atravmatsko in enostavno penetracijo vene,  zaščitena. Kateter iz poliuretana, brez lateksa, DEHP in PVC. Hiter povratek  krvi ob  vstopu v veno. Tanke in gladke stene, ki omogočajo hiter pretok tekočin. Vsebuje septum, mehanizem, ki preprečuje iztekanje krvi iz katetra. Ergonomična. Fleksibilna krilca, ki omogočajo fiksacijo kanile in tehniko zbadanja kot pri dvovhodnih kanilah. Komaptibilna z luer lock nastavki. Zanesljivo  tesnenje ob sestavnih delih kanile. Varni mehanizem za preprečevanje vbodov.  Zaščita se ne sname. Ni možna neželjena aktivacija mehanizma med vstavitvijo. Barvni index dimenzij po EU standardih. Sterilna, radiopačna, posamično pakiranje. Pakiranje omogoča aseptično odpiranje. Embalaža s podatki proizvajalca o artiklu, kat. št., LOT. dimenzije, materal, sterilnost, datum uporabe. Dimenzije 18 G do 24 G en ponudnik. </t>
    </r>
    <r>
      <rPr>
        <b/>
        <sz val="9"/>
        <rFont val="Aptos"/>
        <family val="2"/>
      </rPr>
      <t>Kanila intravenska,  enovhodna, varna, velikost 24 G. 0,7 x 19 mm +/- 1 mm dolžine, pretok min. 20 ml/min</t>
    </r>
  </si>
  <si>
    <r>
      <rPr>
        <b/>
        <sz val="9"/>
        <rFont val="Aptos"/>
        <family val="2"/>
      </rPr>
      <t>Zaprt intravenski periferni kateterski sistem z iv. katetrom s krilci in podaljškom</t>
    </r>
    <r>
      <rPr>
        <sz val="9"/>
        <rFont val="Aptos"/>
        <family val="2"/>
      </rPr>
      <t xml:space="preserve">. Igla je oblikovana tako, da omogoča enostavno penetracijo vene in zaradi dodatnih posebej oblikovanih lukenj velike pretoke ob aplikaciji terapije, kontrasta. Ima indikator povratka krvi takoj po vstopu v žilo.  Kateter iz poliuretana ali vialona, ki se v žili zmehča za 70 % in zmanjšuje nastenek flebitisa.  Široka krilca za stabilnost katetra in držalo za lažjo vstavitev. Krilca so dobro gibljiva Podaljšek s stiščkom za zapiranje in Y konektom, ki ima na enem mestu brezigelni konekt. </t>
    </r>
    <r>
      <rPr>
        <b/>
        <sz val="9"/>
        <rFont val="Aptos"/>
        <family val="2"/>
      </rPr>
      <t>Varni mehanizem</t>
    </r>
    <r>
      <rPr>
        <sz val="9"/>
        <rFont val="Aptos"/>
        <family val="2"/>
      </rPr>
      <t>, ki preprečuje možnost vboda in se aktivira, ko iglo izvečemo iz katetera.  Enoročno rokovanje.Kompatibilen z Luer Lock nastavki.   Barvni index dimenzij po EU standardih, CE oznaka. Sterilen, radipačen, brez lateksa, posamično pakiranje.</t>
    </r>
    <r>
      <rPr>
        <b/>
        <sz val="9"/>
        <rFont val="Aptos"/>
        <family val="2"/>
      </rPr>
      <t xml:space="preserve"> Dimenzije: 22 G,0,9 x  25 mm. Pretok 33 ml/ min</t>
    </r>
  </si>
  <si>
    <r>
      <rPr>
        <b/>
        <sz val="9"/>
        <rFont val="Aptos"/>
        <family val="2"/>
      </rPr>
      <t>Zaprt intravenski periferni kateterski sistem z iv. katetrom s krilci in podaljškom</t>
    </r>
    <r>
      <rPr>
        <sz val="9"/>
        <rFont val="Aptos"/>
        <family val="2"/>
      </rPr>
      <t xml:space="preserve">. Igla je oblikovana tako, da omogoča enostavno penetracijo vene in zaradi dodatnih posebej oblikovanih lukenj velike pretoke ob aplikaciji terapije, kontrasta. Ima indikator povratka krvi takoj po vstopu v žilo.  Kateter iz poliuretana ali vialona, ki se v žili zmehča za 70 % in zmanjšuje nastenek flebitisa.  Široka krilca za stabilnost katetra in držalo za lažjo vstavitev. Krilca so dobro gibljiva.  Podaljšek s stiščkom za zapiranje in Y konektom, ki ima na enem mestu brezigelni konekt. </t>
    </r>
    <r>
      <rPr>
        <b/>
        <sz val="9"/>
        <rFont val="Aptos"/>
        <family val="2"/>
      </rPr>
      <t>Varni mehanizem,</t>
    </r>
    <r>
      <rPr>
        <sz val="9"/>
        <rFont val="Aptos"/>
        <family val="2"/>
      </rPr>
      <t xml:space="preserve"> ki preprečuje možnost vboda in se aktivira, ko iglo izvečemo iz katetera.  Enoročno rokovanje.Kompatibilen z Luer Lock nastavki.   Barvni index dimenzij po EU standardih, CE oznaka. Sterilen, radipačen, brez lateksa, posamično pakiranje.</t>
    </r>
    <r>
      <rPr>
        <b/>
        <sz val="9"/>
        <rFont val="Aptos"/>
        <family val="2"/>
      </rPr>
      <t xml:space="preserve"> Dimenzije: 20 G, 1,1 x  25 mm. Pretok 61ml/ min</t>
    </r>
  </si>
  <si>
    <t xml:space="preserve">07.02.04.02.001
</t>
  </si>
  <si>
    <t>07.02.04.02.002</t>
  </si>
  <si>
    <t xml:space="preserve">07.02.04.03.001
</t>
  </si>
  <si>
    <t>07.02.04.04.001</t>
  </si>
  <si>
    <t>07.02.04.04.002</t>
  </si>
  <si>
    <t>07.02.04.04.003</t>
  </si>
  <si>
    <t>07.02.04.04.004</t>
  </si>
  <si>
    <t>07.02.04.07.003</t>
  </si>
  <si>
    <t>07.02.04.02- PERFERNI VENSKI KATETER ENOVHODNI ZA PEDIATRIJO</t>
  </si>
  <si>
    <t>07.02.04.03- PERIFERNI VENSKI KATETER ZA PEDIATRIJO DVOVHODNI Z VARNIM MEHANIZMOM</t>
  </si>
  <si>
    <t>07.02.04.04- PERIFERNI VENSKI KATETER  ENOVHODNI Z VARNIM MEHANIZMOM</t>
  </si>
  <si>
    <t>07.02.04.05-  ZAPRT INTRAVENSKI  PERIFERNI KATETERSKI SITEM S PODALJŠKOM</t>
  </si>
  <si>
    <t xml:space="preserve"> 07.02.04.06- KATETRSKI SISTEM ZA PERIFERNO APLIKACIJO ZDRAVIL</t>
  </si>
  <si>
    <t>07.02.04.07- PERIFERNI VENSKI KATETER  DVOVHODNI BREZ VARNEGA MEHANIZMA</t>
  </si>
  <si>
    <t xml:space="preserve">07.02.04.01 - PERIFERNI VENSKI KATETERI  - DVOVHODNI  Z VARNIM MEHANIZMOM
</t>
  </si>
  <si>
    <t>Predračun</t>
  </si>
  <si>
    <t xml:space="preserve">OBDOBNA KOLIČINA 2 LETNA </t>
  </si>
  <si>
    <t>CELOTNA KOLIČINA 4 LETNA</t>
  </si>
  <si>
    <t>CENA PAK BREZ DDV V EUR</t>
  </si>
  <si>
    <t>Vrednost brez DDV- 4 LETNA</t>
  </si>
  <si>
    <t>Vrednost z DDV- 4 LETNA</t>
  </si>
  <si>
    <t xml:space="preserve">NAZIV ARTIKLA </t>
  </si>
  <si>
    <t xml:space="preserve">Datum: </t>
  </si>
  <si>
    <t>Podpis:</t>
  </si>
  <si>
    <t>Stopnja DDV  (zapis mora biti :9,5 ali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</si>
</sst>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43" formatCode="_-* #,##0.00_-;\-* #,##0.00_-;_-* &quot;-&quot;??_-;_-@_-"/>
    <numFmt numFmtId="164" formatCode="0.0%"/>
    <numFmt numFmtId="165" formatCode="#,##0.0000"/>
    <numFmt numFmtId="166" formatCode="0.0000"/>
  </numFmts>
  <fonts count="13"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b/>
      <sz val="10"/>
      <name val="Aptos"/>
      <family val="2"/>
    </font>
    <font>
      <b/>
      <sz val="10"/>
      <name val="Calibri"/>
      <family val="2"/>
      <scheme val="minor"/>
    </font>
    <font>
      <sz val="9"/>
      <name val="Aptos"/>
      <family val="2"/>
    </font>
    <font>
      <b/>
      <sz val="9"/>
      <name val="Aptos"/>
      <family val="2"/>
    </font>
    <font>
      <sz val="10"/>
      <name val="Aptos"/>
      <family val="2"/>
    </font>
    <font>
      <sz val="9"/>
      <color theme="1"/>
      <name val="Aptos"/>
      <family val="2"/>
    </font>
    <font>
      <sz val="9"/>
      <color rgb="FF000000"/>
      <name val="Aptos"/>
      <family val="2"/>
    </font>
    <font>
      <sz val="11"/>
      <color theme="1"/>
      <name val="Calibri"/>
      <family val="2"/>
      <scheme val="minor"/>
    </font>
    <font>
      <sz val="11"/>
      <color rgb="FF000000"/>
      <name val="Calibri"/>
      <family val="2"/>
      <charset val="238"/>
    </font>
    <font>
      <b/>
      <sz val="10"/>
      <color rgb="FFFF0000"/>
      <name val="Aptos"/>
      <family val="2"/>
    </font>
  </fonts>
  <fills count="5">
    <fill>
      <patternFill patternType="none"/>
    </fill>
    <fill>
      <patternFill patternType="gray125"/>
    </fill>
    <fill>
      <patternFill patternType="solid">
        <fgColor theme="9" tint="0.79998168889431442"/>
        <bgColor rgb="FF000000"/>
      </patternFill>
    </fill>
    <fill>
      <patternFill patternType="solid">
        <fgColor theme="9" tint="0.79998168889431442"/>
        <bgColor indexed="64"/>
      </patternFill>
    </fill>
    <fill>
      <patternFill patternType="solid">
        <fgColor rgb="FFFFFFFF"/>
        <bgColor rgb="FF000000"/>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1">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0" fillId="0" borderId="0"/>
    <xf numFmtId="0" fontId="11" fillId="0" borderId="0"/>
    <xf numFmtId="0" fontId="2" fillId="0" borderId="0"/>
    <xf numFmtId="43" fontId="10" fillId="0" borderId="0" applyFont="0" applyFill="0" applyBorder="0" applyAlignment="0" applyProtection="0"/>
  </cellStyleXfs>
  <cellXfs count="48">
    <xf numFmtId="0" fontId="0" fillId="0" borderId="0" xfId="0"/>
    <xf numFmtId="164" fontId="5" fillId="0" borderId="1" xfId="2" applyNumberFormat="1" applyFont="1" applyFill="1" applyBorder="1" applyAlignment="1" applyProtection="1">
      <alignment horizontal="left" wrapText="1"/>
      <protection locked="0"/>
    </xf>
    <xf numFmtId="4" fontId="4" fillId="3" borderId="6" xfId="0" applyNumberFormat="1" applyFont="1" applyFill="1" applyBorder="1" applyAlignment="1">
      <alignment horizontal="left" vertical="center" wrapText="1"/>
    </xf>
    <xf numFmtId="164" fontId="5" fillId="0" borderId="2" xfId="2" applyNumberFormat="1" applyFont="1" applyFill="1" applyBorder="1" applyAlignment="1" applyProtection="1">
      <alignment horizontal="left" wrapText="1"/>
      <protection locked="0"/>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1" fontId="3" fillId="2" borderId="6" xfId="0" applyNumberFormat="1" applyFont="1" applyFill="1" applyBorder="1" applyAlignment="1">
      <alignment horizontal="left" vertical="center" wrapText="1"/>
    </xf>
    <xf numFmtId="0" fontId="3" fillId="2" borderId="6" xfId="0" applyFont="1" applyFill="1" applyBorder="1" applyAlignment="1" applyProtection="1">
      <alignment horizontal="left" vertical="center" wrapText="1"/>
      <protection locked="0"/>
    </xf>
    <xf numFmtId="0" fontId="7" fillId="0" borderId="0" xfId="0" applyFont="1" applyAlignment="1">
      <alignment horizontal="left" wrapText="1"/>
    </xf>
    <xf numFmtId="0" fontId="3" fillId="3" borderId="6" xfId="0" applyFont="1" applyFill="1" applyBorder="1" applyAlignment="1">
      <alignment horizontal="left" vertical="center" wrapText="1"/>
    </xf>
    <xf numFmtId="0" fontId="7" fillId="0" borderId="0" xfId="0" applyFont="1" applyAlignment="1">
      <alignment horizontal="left" vertical="center" wrapText="1"/>
    </xf>
    <xf numFmtId="0" fontId="5" fillId="0" borderId="4" xfId="0" applyFont="1" applyBorder="1" applyAlignment="1" applyProtection="1">
      <alignment horizontal="left" wrapText="1"/>
      <protection locked="0"/>
    </xf>
    <xf numFmtId="0" fontId="5" fillId="0" borderId="2" xfId="0" applyFont="1" applyBorder="1" applyAlignment="1" applyProtection="1">
      <alignment horizontal="left" wrapText="1"/>
      <protection locked="0"/>
    </xf>
    <xf numFmtId="3" fontId="5" fillId="0" borderId="2" xfId="0" applyNumberFormat="1" applyFont="1" applyBorder="1" applyAlignment="1" applyProtection="1">
      <alignment horizontal="left" wrapText="1"/>
      <protection locked="0"/>
    </xf>
    <xf numFmtId="0" fontId="5" fillId="0" borderId="2" xfId="0" applyFont="1" applyBorder="1" applyAlignment="1">
      <alignment horizontal="left" vertical="top" wrapText="1"/>
    </xf>
    <xf numFmtId="0" fontId="5" fillId="0" borderId="2" xfId="0" applyFont="1" applyBorder="1" applyAlignment="1">
      <alignment horizontal="left" wrapText="1"/>
    </xf>
    <xf numFmtId="0" fontId="5" fillId="0" borderId="3" xfId="0" applyFont="1" applyBorder="1" applyAlignment="1" applyProtection="1">
      <alignment horizontal="left" wrapText="1"/>
      <protection locked="0"/>
    </xf>
    <xf numFmtId="0" fontId="5" fillId="0" borderId="1" xfId="0" applyFont="1" applyBorder="1" applyAlignment="1" applyProtection="1">
      <alignment horizontal="left" wrapText="1"/>
      <protection locked="0"/>
    </xf>
    <xf numFmtId="3" fontId="5" fillId="0" borderId="1" xfId="0" applyNumberFormat="1" applyFont="1" applyBorder="1" applyAlignment="1" applyProtection="1">
      <alignment horizontal="left" wrapText="1"/>
      <protection locked="0"/>
    </xf>
    <xf numFmtId="0" fontId="5" fillId="0" borderId="1" xfId="0" applyFont="1" applyBorder="1" applyAlignment="1">
      <alignment horizontal="left" vertical="top" wrapText="1"/>
    </xf>
    <xf numFmtId="0" fontId="5" fillId="0" borderId="1" xfId="0" applyFont="1" applyBorder="1" applyAlignment="1">
      <alignment horizontal="left" wrapText="1"/>
    </xf>
    <xf numFmtId="0" fontId="6" fillId="0" borderId="1" xfId="0" applyFont="1" applyBorder="1" applyAlignment="1" applyProtection="1">
      <alignment horizontal="left" wrapText="1"/>
      <protection locked="0"/>
    </xf>
    <xf numFmtId="1" fontId="5" fillId="0" borderId="1" xfId="0" applyNumberFormat="1" applyFont="1" applyBorder="1" applyAlignment="1" applyProtection="1">
      <alignment horizontal="left" wrapText="1"/>
      <protection locked="0"/>
    </xf>
    <xf numFmtId="0" fontId="5" fillId="0" borderId="1" xfId="0" applyFont="1" applyBorder="1" applyAlignment="1" applyProtection="1">
      <alignment horizontal="left" vertical="center" wrapText="1"/>
      <protection locked="0"/>
    </xf>
    <xf numFmtId="10" fontId="5" fillId="0" borderId="1" xfId="0" applyNumberFormat="1" applyFont="1" applyBorder="1" applyAlignment="1" applyProtection="1">
      <alignment horizontal="left" vertical="center" wrapText="1"/>
      <protection locked="0"/>
    </xf>
    <xf numFmtId="165" fontId="5" fillId="0" borderId="1" xfId="0" applyNumberFormat="1" applyFont="1" applyBorder="1" applyAlignment="1" applyProtection="1">
      <alignment horizontal="left" wrapText="1"/>
      <protection locked="0"/>
    </xf>
    <xf numFmtId="0" fontId="5" fillId="0" borderId="7" xfId="0" applyFont="1" applyBorder="1" applyAlignment="1">
      <alignment horizontal="left" wrapText="1"/>
    </xf>
    <xf numFmtId="0" fontId="5" fillId="0" borderId="8" xfId="0" applyFont="1" applyBorder="1" applyAlignment="1">
      <alignment horizontal="left" wrapText="1"/>
    </xf>
    <xf numFmtId="0" fontId="6" fillId="0" borderId="8" xfId="0" applyFont="1" applyBorder="1" applyAlignment="1" applyProtection="1">
      <alignment horizontal="left" wrapText="1"/>
      <protection locked="0"/>
    </xf>
    <xf numFmtId="43" fontId="5" fillId="0" borderId="1" xfId="1" applyFont="1" applyFill="1" applyBorder="1" applyAlignment="1" applyProtection="1">
      <alignment horizontal="left" wrapText="1"/>
      <protection locked="0"/>
    </xf>
    <xf numFmtId="43" fontId="6" fillId="0" borderId="1" xfId="1" applyFont="1" applyFill="1" applyBorder="1" applyAlignment="1" applyProtection="1">
      <alignment horizontal="left" wrapText="1"/>
      <protection locked="0"/>
    </xf>
    <xf numFmtId="43" fontId="7" fillId="0" borderId="0" xfId="1" applyFont="1" applyAlignment="1">
      <alignment horizontal="left" wrapText="1"/>
    </xf>
    <xf numFmtId="43" fontId="3" fillId="2" borderId="6" xfId="1" applyFont="1" applyFill="1" applyBorder="1" applyAlignment="1" applyProtection="1">
      <alignment horizontal="left" vertical="center" wrapText="1"/>
      <protection locked="0"/>
    </xf>
    <xf numFmtId="43" fontId="5" fillId="0" borderId="2" xfId="1" applyFont="1" applyFill="1" applyBorder="1" applyAlignment="1" applyProtection="1">
      <alignment horizontal="left" wrapText="1"/>
      <protection locked="0"/>
    </xf>
    <xf numFmtId="43" fontId="5" fillId="0" borderId="1" xfId="1" applyFont="1" applyFill="1" applyBorder="1" applyAlignment="1" applyProtection="1">
      <alignment horizontal="left" vertical="center" wrapText="1"/>
      <protection locked="0"/>
    </xf>
    <xf numFmtId="43" fontId="5" fillId="0" borderId="8" xfId="1" applyFont="1" applyFill="1" applyBorder="1" applyAlignment="1">
      <alignment horizontal="left" wrapText="1"/>
    </xf>
    <xf numFmtId="43" fontId="7" fillId="0" borderId="0" xfId="1" applyFont="1" applyFill="1" applyAlignment="1">
      <alignment horizontal="left" wrapText="1"/>
    </xf>
    <xf numFmtId="43" fontId="6" fillId="0" borderId="1" xfId="1" applyFont="1" applyFill="1" applyBorder="1" applyAlignment="1" applyProtection="1">
      <alignment horizontal="left" vertical="center" wrapText="1"/>
      <protection locked="0"/>
    </xf>
    <xf numFmtId="165" fontId="5" fillId="0" borderId="2" xfId="0" applyNumberFormat="1" applyFont="1" applyBorder="1" applyAlignment="1" applyProtection="1">
      <alignment horizontal="left" wrapText="1"/>
      <protection locked="0"/>
    </xf>
    <xf numFmtId="165" fontId="8" fillId="0" borderId="1" xfId="0" applyNumberFormat="1" applyFont="1" applyBorder="1" applyAlignment="1" applyProtection="1">
      <alignment horizontal="left" wrapText="1"/>
      <protection locked="0"/>
    </xf>
    <xf numFmtId="166" fontId="5" fillId="0" borderId="2" xfId="0" applyNumberFormat="1" applyFont="1" applyBorder="1" applyAlignment="1" applyProtection="1">
      <alignment horizontal="left" wrapText="1"/>
      <protection locked="0"/>
    </xf>
    <xf numFmtId="166" fontId="5" fillId="0" borderId="1" xfId="0" applyNumberFormat="1" applyFont="1" applyBorder="1" applyAlignment="1" applyProtection="1">
      <alignment horizontal="left" wrapText="1"/>
      <protection locked="0"/>
    </xf>
    <xf numFmtId="166" fontId="5" fillId="0" borderId="1" xfId="0" applyNumberFormat="1" applyFont="1" applyBorder="1" applyAlignment="1" applyProtection="1">
      <alignment horizontal="left" vertical="center" wrapText="1"/>
      <protection locked="0"/>
    </xf>
    <xf numFmtId="2" fontId="5" fillId="0" borderId="1" xfId="0" applyNumberFormat="1" applyFont="1" applyBorder="1" applyAlignment="1" applyProtection="1">
      <alignment horizontal="left" vertical="center" wrapText="1"/>
      <protection locked="0"/>
    </xf>
    <xf numFmtId="166" fontId="5" fillId="0" borderId="1" xfId="0" applyNumberFormat="1" applyFont="1" applyBorder="1" applyAlignment="1">
      <alignment horizontal="left" wrapText="1"/>
    </xf>
    <xf numFmtId="0" fontId="9" fillId="4" borderId="1" xfId="0" applyFont="1" applyFill="1" applyBorder="1" applyAlignment="1">
      <alignment horizontal="left" vertical="center" wrapText="1"/>
    </xf>
    <xf numFmtId="0" fontId="5" fillId="4" borderId="1" xfId="0" applyFont="1" applyFill="1" applyBorder="1" applyAlignment="1" applyProtection="1">
      <alignment horizontal="left" vertical="center" wrapText="1"/>
      <protection locked="0"/>
    </xf>
    <xf numFmtId="0" fontId="12" fillId="2" borderId="6" xfId="0" applyFont="1" applyFill="1" applyBorder="1" applyAlignment="1">
      <alignment horizontal="left" vertical="center" wrapText="1"/>
    </xf>
  </cellXfs>
  <cellStyles count="11">
    <cellStyle name="Excel Built-in Normal" xfId="3" xr:uid="{00000000-0005-0000-0000-000000000000}"/>
    <cellStyle name="Excel Built-in Normal 1" xfId="9" xr:uid="{B6C8FB0C-BE7E-4F39-BDD8-4B6FA6FF1B50}"/>
    <cellStyle name="Excel Built-in Normal 2" xfId="8" xr:uid="{8C9854AB-DB8E-4FDF-8501-454E6C7FB6D8}"/>
    <cellStyle name="Navadno" xfId="0" builtinId="0"/>
    <cellStyle name="Navadno 3" xfId="7" xr:uid="{403D2223-4018-49C0-9207-E93209848976}"/>
    <cellStyle name="Odstotek" xfId="2" builtinId="5"/>
    <cellStyle name="Valuta 2" xfId="6" xr:uid="{F0D03B07-9E95-4864-8837-12BB7DDD14DA}"/>
    <cellStyle name="Vejica" xfId="1" builtinId="3"/>
    <cellStyle name="Vejica 10" xfId="10" xr:uid="{6DC1A8C2-3B9F-4491-A812-78DB70E76C4F}"/>
    <cellStyle name="Vejica 2" xfId="4" xr:uid="{C1E88806-6F7A-42CD-B570-499869D5D2EA}"/>
    <cellStyle name="Vejica 3" xfId="5" xr:uid="{4822ACE6-33E5-4BC4-8EC7-CADA902A8828}"/>
  </cellStyles>
  <dxfs count="0"/>
  <tableStyles count="0" defaultTableStyle="TableStyleMedium2" defaultPivotStyle="PivotStyleLight16"/>
  <colors>
    <mruColors>
      <color rgb="FFECC8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AA8DE-9BB0-461B-95CC-719B52D2825E}">
  <sheetPr>
    <pageSetUpPr fitToPage="1"/>
  </sheetPr>
  <dimension ref="A1:S39"/>
  <sheetViews>
    <sheetView tabSelected="1" topLeftCell="A8" workbookViewId="0">
      <selection activeCell="Q3" sqref="Q3"/>
    </sheetView>
  </sheetViews>
  <sheetFormatPr defaultRowHeight="13.5" x14ac:dyDescent="0.25"/>
  <cols>
    <col min="1" max="1" width="7.42578125" style="8" bestFit="1" customWidth="1"/>
    <col min="2" max="2" width="8.7109375" style="8" bestFit="1" customWidth="1"/>
    <col min="3" max="3" width="12.85546875" style="8" customWidth="1"/>
    <col min="4" max="4" width="30" style="8" customWidth="1"/>
    <col min="5" max="5" width="9.28515625" style="8" bestFit="1" customWidth="1"/>
    <col min="6" max="6" width="9.28515625" style="8" customWidth="1"/>
    <col min="7" max="7" width="5.28515625" style="8" customWidth="1"/>
    <col min="8" max="8" width="7.85546875" style="8" bestFit="1" customWidth="1"/>
    <col min="9" max="9" width="7.42578125" style="8" bestFit="1" customWidth="1"/>
    <col min="10" max="10" width="10" style="8" customWidth="1"/>
    <col min="11" max="11" width="8.85546875" style="8" bestFit="1" customWidth="1"/>
    <col min="12" max="12" width="7.42578125" style="8" bestFit="1" customWidth="1"/>
    <col min="13" max="13" width="9.5703125" style="8" bestFit="1" customWidth="1"/>
    <col min="14" max="14" width="13" style="31" customWidth="1"/>
    <col min="15" max="15" width="12.7109375" style="31" customWidth="1"/>
    <col min="16" max="16" width="9.140625" style="8"/>
    <col min="17" max="17" width="12.140625" style="8" customWidth="1"/>
    <col min="18" max="18" width="11.7109375" style="8" customWidth="1"/>
    <col min="19" max="19" width="11.28515625" style="8" customWidth="1"/>
    <col min="20" max="16384" width="9.140625" style="8"/>
  </cols>
  <sheetData>
    <row r="1" spans="1:19" x14ac:dyDescent="0.25">
      <c r="D1" s="8" t="s">
        <v>61</v>
      </c>
      <c r="R1" s="8" t="s">
        <v>26</v>
      </c>
    </row>
    <row r="2" spans="1:19" ht="14.25" thickBot="1" x14ac:dyDescent="0.3"/>
    <row r="3" spans="1:19" s="10" customFormat="1" ht="60" customHeight="1" thickBot="1" x14ac:dyDescent="0.3">
      <c r="A3" s="4" t="s">
        <v>22</v>
      </c>
      <c r="B3" s="5"/>
      <c r="C3" s="5" t="s">
        <v>24</v>
      </c>
      <c r="D3" s="6" t="s">
        <v>23</v>
      </c>
      <c r="E3" s="2" t="s">
        <v>62</v>
      </c>
      <c r="F3" s="2" t="s">
        <v>63</v>
      </c>
      <c r="G3" s="6" t="s">
        <v>0</v>
      </c>
      <c r="H3" s="2" t="s">
        <v>25</v>
      </c>
      <c r="I3" s="5" t="s">
        <v>1</v>
      </c>
      <c r="J3" s="47" t="s">
        <v>70</v>
      </c>
      <c r="K3" s="7" t="s">
        <v>2</v>
      </c>
      <c r="L3" s="5" t="s">
        <v>64</v>
      </c>
      <c r="M3" s="5" t="s">
        <v>3</v>
      </c>
      <c r="N3" s="32" t="s">
        <v>65</v>
      </c>
      <c r="O3" s="32" t="s">
        <v>66</v>
      </c>
      <c r="P3" s="7" t="s">
        <v>67</v>
      </c>
      <c r="Q3" s="7" t="s">
        <v>4</v>
      </c>
      <c r="R3" s="7" t="s">
        <v>5</v>
      </c>
      <c r="S3" s="9" t="s">
        <v>20</v>
      </c>
    </row>
    <row r="4" spans="1:19" ht="342" customHeight="1" x14ac:dyDescent="0.25">
      <c r="A4" s="11">
        <v>1</v>
      </c>
      <c r="B4" s="12" t="s">
        <v>60</v>
      </c>
      <c r="C4" s="12" t="s">
        <v>6</v>
      </c>
      <c r="D4" s="12" t="s">
        <v>31</v>
      </c>
      <c r="E4" s="13">
        <v>1300</v>
      </c>
      <c r="F4" s="13">
        <v>2600</v>
      </c>
      <c r="G4" s="12" t="s">
        <v>7</v>
      </c>
      <c r="H4" s="12"/>
      <c r="I4" s="40"/>
      <c r="J4" s="3"/>
      <c r="K4" s="12"/>
      <c r="L4" s="40"/>
      <c r="M4" s="40"/>
      <c r="N4" s="33">
        <f t="shared" ref="N4:N9" si="0">F4*I4</f>
        <v>0</v>
      </c>
      <c r="O4" s="33">
        <f t="shared" ref="O4:O9" si="1">F4*K4</f>
        <v>0</v>
      </c>
      <c r="P4" s="14"/>
      <c r="Q4" s="14"/>
      <c r="R4" s="12"/>
      <c r="S4" s="15"/>
    </row>
    <row r="5" spans="1:19" ht="396.75" x14ac:dyDescent="0.25">
      <c r="A5" s="16">
        <v>1</v>
      </c>
      <c r="B5" s="17"/>
      <c r="C5" s="17" t="s">
        <v>8</v>
      </c>
      <c r="D5" s="12" t="s">
        <v>32</v>
      </c>
      <c r="E5" s="18">
        <v>2000</v>
      </c>
      <c r="F5" s="18">
        <v>4000</v>
      </c>
      <c r="G5" s="17" t="s">
        <v>7</v>
      </c>
      <c r="H5" s="17"/>
      <c r="I5" s="41"/>
      <c r="J5" s="1"/>
      <c r="K5" s="12"/>
      <c r="L5" s="40"/>
      <c r="M5" s="40"/>
      <c r="N5" s="33">
        <f t="shared" si="0"/>
        <v>0</v>
      </c>
      <c r="O5" s="33">
        <f t="shared" si="1"/>
        <v>0</v>
      </c>
      <c r="P5" s="19"/>
      <c r="Q5" s="19"/>
      <c r="R5" s="17"/>
      <c r="S5" s="20"/>
    </row>
    <row r="6" spans="1:19" ht="396.75" x14ac:dyDescent="0.25">
      <c r="A6" s="16">
        <v>1</v>
      </c>
      <c r="B6" s="17"/>
      <c r="C6" s="17" t="s">
        <v>9</v>
      </c>
      <c r="D6" s="12" t="s">
        <v>33</v>
      </c>
      <c r="E6" s="18">
        <v>6700</v>
      </c>
      <c r="F6" s="18">
        <v>13400</v>
      </c>
      <c r="G6" s="17" t="s">
        <v>7</v>
      </c>
      <c r="H6" s="17"/>
      <c r="I6" s="41"/>
      <c r="J6" s="1"/>
      <c r="K6" s="12"/>
      <c r="L6" s="40"/>
      <c r="M6" s="40"/>
      <c r="N6" s="33">
        <f t="shared" si="0"/>
        <v>0</v>
      </c>
      <c r="O6" s="33">
        <f t="shared" si="1"/>
        <v>0</v>
      </c>
      <c r="P6" s="19"/>
      <c r="Q6" s="19"/>
      <c r="R6" s="17"/>
      <c r="S6" s="20"/>
    </row>
    <row r="7" spans="1:19" ht="408.75" x14ac:dyDescent="0.25">
      <c r="A7" s="16">
        <v>1</v>
      </c>
      <c r="B7" s="17"/>
      <c r="C7" s="17" t="s">
        <v>10</v>
      </c>
      <c r="D7" s="17" t="s">
        <v>34</v>
      </c>
      <c r="E7" s="18">
        <v>50000</v>
      </c>
      <c r="F7" s="18">
        <v>100000</v>
      </c>
      <c r="G7" s="17" t="s">
        <v>7</v>
      </c>
      <c r="H7" s="17"/>
      <c r="I7" s="41"/>
      <c r="J7" s="1"/>
      <c r="K7" s="12"/>
      <c r="L7" s="40"/>
      <c r="M7" s="40"/>
      <c r="N7" s="33">
        <f t="shared" si="0"/>
        <v>0</v>
      </c>
      <c r="O7" s="33">
        <f t="shared" si="1"/>
        <v>0</v>
      </c>
      <c r="P7" s="19"/>
      <c r="Q7" s="19"/>
      <c r="R7" s="17"/>
      <c r="S7" s="20"/>
    </row>
    <row r="8" spans="1:19" ht="409.6" x14ac:dyDescent="0.25">
      <c r="A8" s="16">
        <v>1</v>
      </c>
      <c r="B8" s="17"/>
      <c r="C8" s="17" t="s">
        <v>11</v>
      </c>
      <c r="D8" s="17" t="s">
        <v>35</v>
      </c>
      <c r="E8" s="18">
        <v>84000</v>
      </c>
      <c r="F8" s="18">
        <v>168000</v>
      </c>
      <c r="G8" s="17" t="s">
        <v>7</v>
      </c>
      <c r="H8" s="17"/>
      <c r="I8" s="41"/>
      <c r="J8" s="1"/>
      <c r="K8" s="12"/>
      <c r="L8" s="40"/>
      <c r="M8" s="40"/>
      <c r="N8" s="33">
        <f t="shared" si="0"/>
        <v>0</v>
      </c>
      <c r="O8" s="33">
        <f t="shared" si="1"/>
        <v>0</v>
      </c>
      <c r="P8" s="19"/>
      <c r="Q8" s="19"/>
      <c r="R8" s="17"/>
      <c r="S8" s="20"/>
    </row>
    <row r="9" spans="1:19" ht="409.6" x14ac:dyDescent="0.25">
      <c r="A9" s="16">
        <v>1</v>
      </c>
      <c r="B9" s="17"/>
      <c r="C9" s="17" t="s">
        <v>12</v>
      </c>
      <c r="D9" s="17" t="s">
        <v>36</v>
      </c>
      <c r="E9" s="18">
        <v>60000</v>
      </c>
      <c r="F9" s="18">
        <v>120000</v>
      </c>
      <c r="G9" s="17" t="s">
        <v>7</v>
      </c>
      <c r="H9" s="17"/>
      <c r="I9" s="41"/>
      <c r="J9" s="1"/>
      <c r="K9" s="12"/>
      <c r="L9" s="40"/>
      <c r="M9" s="40"/>
      <c r="N9" s="33">
        <f t="shared" si="0"/>
        <v>0</v>
      </c>
      <c r="O9" s="33">
        <f t="shared" si="1"/>
        <v>0</v>
      </c>
      <c r="P9" s="19"/>
      <c r="Q9" s="19"/>
      <c r="R9" s="17"/>
      <c r="S9" s="20"/>
    </row>
    <row r="10" spans="1:19" x14ac:dyDescent="0.25">
      <c r="A10" s="16">
        <v>1</v>
      </c>
      <c r="B10" s="17"/>
      <c r="C10" s="17"/>
      <c r="D10" s="21" t="s">
        <v>13</v>
      </c>
      <c r="E10" s="18"/>
      <c r="F10" s="18"/>
      <c r="G10" s="17"/>
      <c r="H10" s="17"/>
      <c r="I10" s="17"/>
      <c r="J10" s="17"/>
      <c r="K10" s="17"/>
      <c r="L10" s="17"/>
      <c r="M10" s="17"/>
      <c r="N10" s="29">
        <f>SUM(N4:N9)</f>
        <v>0</v>
      </c>
      <c r="O10" s="30">
        <f>SUM(O4:O9)</f>
        <v>0</v>
      </c>
      <c r="P10" s="17"/>
      <c r="Q10" s="17"/>
      <c r="R10" s="17"/>
      <c r="S10" s="20"/>
    </row>
    <row r="11" spans="1:19" ht="372.75" x14ac:dyDescent="0.25">
      <c r="A11" s="16">
        <v>2</v>
      </c>
      <c r="B11" s="21" t="s">
        <v>54</v>
      </c>
      <c r="C11" s="17" t="s">
        <v>46</v>
      </c>
      <c r="D11" s="17" t="s">
        <v>37</v>
      </c>
      <c r="E11" s="22">
        <v>1700</v>
      </c>
      <c r="F11" s="22">
        <v>3400</v>
      </c>
      <c r="G11" s="17" t="s">
        <v>7</v>
      </c>
      <c r="H11" s="23"/>
      <c r="I11" s="25"/>
      <c r="J11" s="17"/>
      <c r="K11" s="38"/>
      <c r="L11" s="38"/>
      <c r="M11" s="38"/>
      <c r="N11" s="33">
        <f>F11*I11</f>
        <v>0</v>
      </c>
      <c r="O11" s="33">
        <f>F11*K11</f>
        <v>0</v>
      </c>
      <c r="P11" s="17"/>
      <c r="Q11" s="17"/>
      <c r="R11" s="17"/>
      <c r="S11" s="15"/>
    </row>
    <row r="12" spans="1:19" ht="322.5" customHeight="1" x14ac:dyDescent="0.25">
      <c r="A12" s="16">
        <v>2</v>
      </c>
      <c r="B12" s="21"/>
      <c r="C12" s="17" t="s">
        <v>47</v>
      </c>
      <c r="D12" s="17" t="s">
        <v>38</v>
      </c>
      <c r="E12" s="22">
        <v>1700</v>
      </c>
      <c r="F12" s="22">
        <v>3400</v>
      </c>
      <c r="G12" s="17" t="s">
        <v>7</v>
      </c>
      <c r="H12" s="17"/>
      <c r="I12" s="25"/>
      <c r="J12" s="17"/>
      <c r="K12" s="38"/>
      <c r="L12" s="38"/>
      <c r="M12" s="38"/>
      <c r="N12" s="33">
        <f>F12*I12</f>
        <v>0</v>
      </c>
      <c r="O12" s="33">
        <f>F12*K12</f>
        <v>0</v>
      </c>
      <c r="P12" s="17"/>
      <c r="Q12" s="17"/>
      <c r="R12" s="17"/>
      <c r="S12" s="15"/>
    </row>
    <row r="13" spans="1:19" x14ac:dyDescent="0.25">
      <c r="A13" s="16">
        <v>2</v>
      </c>
      <c r="B13" s="17"/>
      <c r="C13" s="17"/>
      <c r="D13" s="21" t="s">
        <v>13</v>
      </c>
      <c r="E13" s="18"/>
      <c r="F13" s="18"/>
      <c r="G13" s="17"/>
      <c r="H13" s="17"/>
      <c r="I13" s="25"/>
      <c r="J13" s="24"/>
      <c r="K13" s="38"/>
      <c r="L13" s="38"/>
      <c r="M13" s="38"/>
      <c r="N13" s="34">
        <f>SUM(N11:N12)</f>
        <v>0</v>
      </c>
      <c r="O13" s="37">
        <f>SUM(O11:O12)</f>
        <v>0</v>
      </c>
      <c r="P13" s="17"/>
      <c r="Q13" s="17"/>
      <c r="R13" s="17"/>
      <c r="S13" s="20"/>
    </row>
    <row r="14" spans="1:19" ht="384.75" x14ac:dyDescent="0.25">
      <c r="A14" s="16">
        <v>3</v>
      </c>
      <c r="B14" s="21" t="s">
        <v>55</v>
      </c>
      <c r="C14" s="17" t="s">
        <v>48</v>
      </c>
      <c r="D14" s="17" t="s">
        <v>39</v>
      </c>
      <c r="E14" s="22">
        <v>13000</v>
      </c>
      <c r="F14" s="22">
        <v>26000</v>
      </c>
      <c r="G14" s="17" t="s">
        <v>7</v>
      </c>
      <c r="H14" s="17"/>
      <c r="I14" s="41"/>
      <c r="J14" s="24"/>
      <c r="K14" s="42"/>
      <c r="L14" s="43"/>
      <c r="M14" s="43"/>
      <c r="N14" s="33">
        <f>F14*I14</f>
        <v>0</v>
      </c>
      <c r="O14" s="33">
        <f>F14*K14</f>
        <v>0</v>
      </c>
      <c r="P14" s="45"/>
      <c r="Q14" s="45"/>
      <c r="R14" s="46"/>
      <c r="S14" s="20"/>
    </row>
    <row r="15" spans="1:19" x14ac:dyDescent="0.25">
      <c r="A15" s="16">
        <v>3</v>
      </c>
      <c r="B15" s="17"/>
      <c r="C15" s="17"/>
      <c r="D15" s="21" t="s">
        <v>13</v>
      </c>
      <c r="E15" s="22"/>
      <c r="F15" s="22"/>
      <c r="G15" s="17"/>
      <c r="H15" s="17"/>
      <c r="I15" s="25"/>
      <c r="J15" s="24"/>
      <c r="K15" s="38"/>
      <c r="L15" s="38"/>
      <c r="M15" s="38"/>
      <c r="N15" s="34">
        <f>SUM(N14)</f>
        <v>0</v>
      </c>
      <c r="O15" s="37">
        <f>SUM(O14)</f>
        <v>0</v>
      </c>
      <c r="P15" s="17"/>
      <c r="Q15" s="17"/>
      <c r="R15" s="17"/>
      <c r="S15" s="20"/>
    </row>
    <row r="16" spans="1:19" ht="348.75" x14ac:dyDescent="0.25">
      <c r="A16" s="16">
        <v>4</v>
      </c>
      <c r="B16" s="21" t="s">
        <v>56</v>
      </c>
      <c r="C16" s="17" t="s">
        <v>49</v>
      </c>
      <c r="D16" s="17" t="s">
        <v>40</v>
      </c>
      <c r="E16" s="22">
        <v>800</v>
      </c>
      <c r="F16" s="22">
        <v>1600</v>
      </c>
      <c r="G16" s="17" t="s">
        <v>7</v>
      </c>
      <c r="H16" s="17"/>
      <c r="I16" s="39"/>
      <c r="J16" s="17"/>
      <c r="K16" s="38"/>
      <c r="L16" s="38"/>
      <c r="M16" s="38"/>
      <c r="N16" s="33">
        <f>F16*I16</f>
        <v>0</v>
      </c>
      <c r="O16" s="33">
        <f>F16*K16</f>
        <v>0</v>
      </c>
      <c r="P16" s="17"/>
      <c r="Q16" s="17"/>
      <c r="R16" s="17"/>
      <c r="S16" s="15"/>
    </row>
    <row r="17" spans="1:19" ht="360.75" x14ac:dyDescent="0.25">
      <c r="A17" s="16">
        <v>4</v>
      </c>
      <c r="B17" s="17"/>
      <c r="C17" s="17" t="s">
        <v>50</v>
      </c>
      <c r="D17" s="17" t="s">
        <v>41</v>
      </c>
      <c r="E17" s="22">
        <v>2700</v>
      </c>
      <c r="F17" s="22">
        <v>5400</v>
      </c>
      <c r="G17" s="17" t="s">
        <v>7</v>
      </c>
      <c r="H17" s="17"/>
      <c r="I17" s="25"/>
      <c r="J17" s="17"/>
      <c r="K17" s="38"/>
      <c r="L17" s="38"/>
      <c r="M17" s="38"/>
      <c r="N17" s="33">
        <f>F17*I17</f>
        <v>0</v>
      </c>
      <c r="O17" s="33">
        <f>F17*K17</f>
        <v>0</v>
      </c>
      <c r="P17" s="17"/>
      <c r="Q17" s="17"/>
      <c r="R17" s="17"/>
      <c r="S17" s="15"/>
    </row>
    <row r="18" spans="1:19" ht="360.75" x14ac:dyDescent="0.25">
      <c r="A18" s="16">
        <v>4</v>
      </c>
      <c r="B18" s="17"/>
      <c r="C18" s="17" t="s">
        <v>51</v>
      </c>
      <c r="D18" s="17" t="s">
        <v>42</v>
      </c>
      <c r="E18" s="22">
        <v>2700</v>
      </c>
      <c r="F18" s="22">
        <v>5400</v>
      </c>
      <c r="G18" s="17" t="s">
        <v>7</v>
      </c>
      <c r="H18" s="17"/>
      <c r="I18" s="25"/>
      <c r="J18" s="17"/>
      <c r="K18" s="38"/>
      <c r="L18" s="38"/>
      <c r="M18" s="38"/>
      <c r="N18" s="33">
        <f>F18*I18</f>
        <v>0</v>
      </c>
      <c r="O18" s="33">
        <f>F18*K18</f>
        <v>0</v>
      </c>
      <c r="P18" s="17"/>
      <c r="Q18" s="17"/>
      <c r="R18" s="17"/>
      <c r="S18" s="15"/>
    </row>
    <row r="19" spans="1:19" ht="360.75" x14ac:dyDescent="0.25">
      <c r="A19" s="16">
        <v>4</v>
      </c>
      <c r="B19" s="17"/>
      <c r="C19" s="17" t="s">
        <v>52</v>
      </c>
      <c r="D19" s="17" t="s">
        <v>43</v>
      </c>
      <c r="E19" s="22">
        <v>1700</v>
      </c>
      <c r="F19" s="22">
        <v>3400</v>
      </c>
      <c r="G19" s="17" t="s">
        <v>7</v>
      </c>
      <c r="H19" s="17"/>
      <c r="I19" s="25"/>
      <c r="J19" s="17"/>
      <c r="K19" s="38"/>
      <c r="L19" s="38"/>
      <c r="M19" s="38"/>
      <c r="N19" s="33">
        <f>F19*I19</f>
        <v>0</v>
      </c>
      <c r="O19" s="33">
        <f>F19*K19</f>
        <v>0</v>
      </c>
      <c r="P19" s="17"/>
      <c r="Q19" s="17"/>
      <c r="R19" s="17"/>
      <c r="S19" s="15"/>
    </row>
    <row r="20" spans="1:19" ht="55.5" customHeight="1" x14ac:dyDescent="0.25">
      <c r="A20" s="16">
        <v>4</v>
      </c>
      <c r="B20" s="17"/>
      <c r="C20" s="17"/>
      <c r="D20" s="21" t="s">
        <v>13</v>
      </c>
      <c r="E20" s="22"/>
      <c r="F20" s="22"/>
      <c r="G20" s="17"/>
      <c r="H20" s="17"/>
      <c r="I20" s="25"/>
      <c r="J20" s="24"/>
      <c r="K20" s="38"/>
      <c r="L20" s="38"/>
      <c r="M20" s="38"/>
      <c r="N20" s="34">
        <f>SUM(N16:N19)</f>
        <v>0</v>
      </c>
      <c r="O20" s="37">
        <f>SUM(O16:O19)</f>
        <v>0</v>
      </c>
      <c r="P20" s="17"/>
      <c r="Q20" s="17"/>
      <c r="R20" s="17"/>
      <c r="S20" s="17"/>
    </row>
    <row r="21" spans="1:19" ht="288.75" x14ac:dyDescent="0.25">
      <c r="A21" s="16">
        <v>5</v>
      </c>
      <c r="B21" s="17" t="s">
        <v>57</v>
      </c>
      <c r="C21" s="17" t="s">
        <v>14</v>
      </c>
      <c r="D21" s="17" t="s">
        <v>45</v>
      </c>
      <c r="E21" s="22">
        <v>3500</v>
      </c>
      <c r="F21" s="22">
        <v>7000</v>
      </c>
      <c r="G21" s="17" t="s">
        <v>7</v>
      </c>
      <c r="H21" s="17"/>
      <c r="I21" s="25"/>
      <c r="J21" s="17"/>
      <c r="K21" s="38"/>
      <c r="L21" s="38"/>
      <c r="M21" s="38"/>
      <c r="N21" s="33">
        <f>F21*I21</f>
        <v>0</v>
      </c>
      <c r="O21" s="33">
        <f>F21*K21</f>
        <v>0</v>
      </c>
      <c r="P21" s="17"/>
      <c r="Q21" s="17"/>
      <c r="R21" s="17"/>
      <c r="S21" s="15"/>
    </row>
    <row r="22" spans="1:19" ht="288.75" x14ac:dyDescent="0.25">
      <c r="A22" s="16">
        <v>5</v>
      </c>
      <c r="B22" s="17"/>
      <c r="C22" s="17" t="s">
        <v>15</v>
      </c>
      <c r="D22" s="17" t="s">
        <v>44</v>
      </c>
      <c r="E22" s="22">
        <v>2500</v>
      </c>
      <c r="F22" s="22">
        <v>5000</v>
      </c>
      <c r="G22" s="17" t="s">
        <v>7</v>
      </c>
      <c r="H22" s="17"/>
      <c r="I22" s="25"/>
      <c r="J22" s="17"/>
      <c r="K22" s="38"/>
      <c r="L22" s="38"/>
      <c r="M22" s="38"/>
      <c r="N22" s="33">
        <f>F22*I22</f>
        <v>0</v>
      </c>
      <c r="O22" s="33">
        <f>F22*K22</f>
        <v>0</v>
      </c>
      <c r="P22" s="17"/>
      <c r="Q22" s="17"/>
      <c r="R22" s="17"/>
      <c r="S22" s="15"/>
    </row>
    <row r="23" spans="1:19" x14ac:dyDescent="0.25">
      <c r="A23" s="16">
        <v>5</v>
      </c>
      <c r="B23" s="17"/>
      <c r="C23" s="17"/>
      <c r="D23" s="21" t="s">
        <v>13</v>
      </c>
      <c r="E23" s="22"/>
      <c r="F23" s="22"/>
      <c r="G23" s="17"/>
      <c r="H23" s="17"/>
      <c r="I23" s="25"/>
      <c r="J23" s="17"/>
      <c r="K23" s="38"/>
      <c r="L23" s="38"/>
      <c r="M23" s="38"/>
      <c r="N23" s="29">
        <f>SUM(N21:N22)</f>
        <v>0</v>
      </c>
      <c r="O23" s="30">
        <f>SUM(O21:O22)</f>
        <v>0</v>
      </c>
      <c r="P23" s="17"/>
      <c r="Q23" s="17"/>
      <c r="R23" s="17"/>
      <c r="S23" s="20"/>
    </row>
    <row r="24" spans="1:19" ht="168.75" x14ac:dyDescent="0.25">
      <c r="A24" s="16">
        <v>6</v>
      </c>
      <c r="B24" s="17" t="s">
        <v>58</v>
      </c>
      <c r="C24" s="17" t="s">
        <v>16</v>
      </c>
      <c r="D24" s="17" t="s">
        <v>28</v>
      </c>
      <c r="E24" s="22">
        <v>650</v>
      </c>
      <c r="F24" s="22">
        <v>1300</v>
      </c>
      <c r="G24" s="17" t="s">
        <v>7</v>
      </c>
      <c r="H24" s="17"/>
      <c r="I24" s="25"/>
      <c r="J24" s="17"/>
      <c r="K24" s="38"/>
      <c r="L24" s="38"/>
      <c r="M24" s="38"/>
      <c r="N24" s="33">
        <f>F24*I24</f>
        <v>0</v>
      </c>
      <c r="O24" s="33">
        <f>F24*K24</f>
        <v>0</v>
      </c>
      <c r="P24" s="17"/>
      <c r="Q24" s="17"/>
      <c r="R24" s="17"/>
      <c r="S24" s="15"/>
    </row>
    <row r="25" spans="1:19" ht="156.75" x14ac:dyDescent="0.25">
      <c r="A25" s="16">
        <v>6</v>
      </c>
      <c r="B25" s="17"/>
      <c r="C25" s="17" t="s">
        <v>17</v>
      </c>
      <c r="D25" s="17" t="s">
        <v>27</v>
      </c>
      <c r="E25" s="22">
        <v>200</v>
      </c>
      <c r="F25" s="22">
        <v>400</v>
      </c>
      <c r="G25" s="17" t="s">
        <v>7</v>
      </c>
      <c r="H25" s="17"/>
      <c r="I25" s="25"/>
      <c r="J25" s="17"/>
      <c r="K25" s="38"/>
      <c r="L25" s="38"/>
      <c r="M25" s="38"/>
      <c r="N25" s="33">
        <f>F25*I25</f>
        <v>0</v>
      </c>
      <c r="O25" s="33">
        <f>F25*K25</f>
        <v>0</v>
      </c>
      <c r="P25" s="17"/>
      <c r="Q25" s="17"/>
      <c r="R25" s="17"/>
      <c r="S25" s="15"/>
    </row>
    <row r="26" spans="1:19" x14ac:dyDescent="0.25">
      <c r="A26" s="16">
        <v>6</v>
      </c>
      <c r="B26" s="17"/>
      <c r="C26" s="17"/>
      <c r="D26" s="21" t="s">
        <v>13</v>
      </c>
      <c r="E26" s="22"/>
      <c r="F26" s="22"/>
      <c r="G26" s="17"/>
      <c r="H26" s="17"/>
      <c r="I26" s="25"/>
      <c r="J26" s="17"/>
      <c r="K26" s="38"/>
      <c r="L26" s="38"/>
      <c r="M26" s="38"/>
      <c r="N26" s="29">
        <f>SUM(N24:N25)</f>
        <v>0</v>
      </c>
      <c r="O26" s="30">
        <f>SUM(O24:O25)</f>
        <v>0</v>
      </c>
      <c r="P26" s="17"/>
      <c r="Q26" s="17"/>
      <c r="R26" s="17"/>
      <c r="S26" s="20"/>
    </row>
    <row r="27" spans="1:19" ht="348.75" x14ac:dyDescent="0.25">
      <c r="A27" s="16">
        <v>7</v>
      </c>
      <c r="B27" s="21" t="s">
        <v>59</v>
      </c>
      <c r="C27" s="17" t="s">
        <v>18</v>
      </c>
      <c r="D27" s="17" t="s">
        <v>29</v>
      </c>
      <c r="E27" s="18">
        <v>500</v>
      </c>
      <c r="F27" s="18">
        <v>1000</v>
      </c>
      <c r="G27" s="17" t="s">
        <v>7</v>
      </c>
      <c r="H27" s="17"/>
      <c r="I27" s="41"/>
      <c r="J27" s="1"/>
      <c r="K27" s="41"/>
      <c r="L27" s="44"/>
      <c r="M27" s="44"/>
      <c r="N27" s="33">
        <f>F27*I27</f>
        <v>0</v>
      </c>
      <c r="O27" s="33">
        <f>F27*K27</f>
        <v>0</v>
      </c>
      <c r="P27" s="20"/>
      <c r="Q27" s="20"/>
      <c r="R27" s="17"/>
      <c r="S27" s="20"/>
    </row>
    <row r="28" spans="1:19" ht="372.75" x14ac:dyDescent="0.25">
      <c r="A28" s="16">
        <v>7</v>
      </c>
      <c r="B28" s="17"/>
      <c r="C28" s="17" t="s">
        <v>19</v>
      </c>
      <c r="D28" s="17" t="s">
        <v>30</v>
      </c>
      <c r="E28" s="18">
        <v>2800</v>
      </c>
      <c r="F28" s="18">
        <v>5600</v>
      </c>
      <c r="G28" s="17" t="s">
        <v>7</v>
      </c>
      <c r="H28" s="17"/>
      <c r="I28" s="41"/>
      <c r="J28" s="1"/>
      <c r="K28" s="41"/>
      <c r="L28" s="44"/>
      <c r="M28" s="44"/>
      <c r="N28" s="33">
        <f>F28*I28</f>
        <v>0</v>
      </c>
      <c r="O28" s="33">
        <f>F28*K28</f>
        <v>0</v>
      </c>
      <c r="P28" s="20"/>
      <c r="Q28" s="20"/>
      <c r="R28" s="17"/>
      <c r="S28" s="20"/>
    </row>
    <row r="29" spans="1:19" ht="36.75" x14ac:dyDescent="0.25">
      <c r="A29" s="16">
        <v>7</v>
      </c>
      <c r="B29" s="17"/>
      <c r="C29" s="17" t="s">
        <v>53</v>
      </c>
      <c r="D29" s="17" t="s">
        <v>21</v>
      </c>
      <c r="E29" s="18">
        <v>800</v>
      </c>
      <c r="F29" s="18">
        <v>1600</v>
      </c>
      <c r="G29" s="17" t="s">
        <v>7</v>
      </c>
      <c r="H29" s="17"/>
      <c r="I29" s="41"/>
      <c r="J29" s="1"/>
      <c r="K29" s="41"/>
      <c r="L29" s="44"/>
      <c r="M29" s="44"/>
      <c r="N29" s="33">
        <f>F29*I29</f>
        <v>0</v>
      </c>
      <c r="O29" s="33">
        <f>F29*K29</f>
        <v>0</v>
      </c>
      <c r="P29" s="20"/>
      <c r="Q29" s="20"/>
      <c r="R29" s="17"/>
      <c r="S29" s="20"/>
    </row>
    <row r="30" spans="1:19" ht="14.25" thickBot="1" x14ac:dyDescent="0.3">
      <c r="A30" s="26">
        <v>7</v>
      </c>
      <c r="B30" s="27"/>
      <c r="C30" s="27"/>
      <c r="D30" s="28" t="s">
        <v>13</v>
      </c>
      <c r="E30" s="27"/>
      <c r="F30" s="27"/>
      <c r="G30" s="27"/>
      <c r="H30" s="27"/>
      <c r="I30" s="27"/>
      <c r="J30" s="27"/>
      <c r="K30" s="27"/>
      <c r="L30" s="27"/>
      <c r="M30" s="27"/>
      <c r="N30" s="35">
        <f>SUM(N27:N29)</f>
        <v>0</v>
      </c>
      <c r="O30" s="35">
        <f>SUM(O27:O29)</f>
        <v>0</v>
      </c>
      <c r="P30" s="27"/>
      <c r="Q30" s="27"/>
      <c r="R30" s="27"/>
      <c r="S30" s="27"/>
    </row>
    <row r="31" spans="1:19" x14ac:dyDescent="0.25">
      <c r="N31" s="36"/>
      <c r="O31" s="36"/>
    </row>
    <row r="34" spans="4:4" x14ac:dyDescent="0.25">
      <c r="D34" s="8" t="s">
        <v>68</v>
      </c>
    </row>
    <row r="36" spans="4:4" x14ac:dyDescent="0.25">
      <c r="D36" s="8" t="s">
        <v>69</v>
      </c>
    </row>
    <row r="39" spans="4:4" x14ac:dyDescent="0.25">
      <c r="D39" s="10"/>
    </row>
  </sheetData>
  <pageMargins left="0.70866141732283472" right="0.70866141732283472" top="0.74803149606299213" bottom="0.74803149606299213" header="0.31496062992125984" footer="0.31496062992125984"/>
  <pageSetup paperSize="9" scale="66" fitToHeight="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 Predračun</vt:lpstr>
      <vt:lpstr>'OBR-10 Predračun'!Tiskanje_naslovov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Drljič</dc:creator>
  <cp:lastModifiedBy>Špeglič Sabina</cp:lastModifiedBy>
  <cp:lastPrinted>2026-05-19T05:40:25Z</cp:lastPrinted>
  <dcterms:created xsi:type="dcterms:W3CDTF">2022-05-24T09:13:50Z</dcterms:created>
  <dcterms:modified xsi:type="dcterms:W3CDTF">2026-05-19T08:33:29Z</dcterms:modified>
</cp:coreProperties>
</file>